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Res\Res Land Values\Res Land Value\Res Condo Land Value\"/>
    </mc:Choice>
  </mc:AlternateContent>
  <xr:revisionPtr revIDLastSave="0" documentId="13_ncr:1_{DE255FCA-FF88-447E-A8FC-30BA84B318C6}" xr6:coauthVersionLast="47" xr6:coauthVersionMax="47" xr10:uidLastSave="{00000000-0000-0000-0000-000000000000}"/>
  <bookViews>
    <workbookView xWindow="-120" yWindow="-120" windowWidth="29040" windowHeight="15840" xr2:uid="{430EEEC6-B1A9-43F5-9832-A5661A0BC5F4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" l="1"/>
  <c r="K5" i="2"/>
  <c r="Q5" i="2" s="1"/>
  <c r="S5" i="2"/>
  <c r="I6" i="2"/>
  <c r="K6" i="2"/>
  <c r="R6" i="2" s="1"/>
  <c r="I7" i="2"/>
  <c r="K7" i="2"/>
  <c r="Q7" i="2" s="1"/>
  <c r="I8" i="2"/>
  <c r="K8" i="2"/>
  <c r="Q8" i="2" s="1"/>
  <c r="I9" i="2"/>
  <c r="K9" i="2"/>
  <c r="R9" i="2" s="1"/>
  <c r="I10" i="2"/>
  <c r="K10" i="2"/>
  <c r="R10" i="2" s="1"/>
  <c r="D11" i="2"/>
  <c r="G11" i="2"/>
  <c r="H11" i="2"/>
  <c r="J11" i="2"/>
  <c r="L11" i="2"/>
  <c r="M11" i="2"/>
  <c r="O11" i="2"/>
  <c r="P11" i="2"/>
  <c r="R5" i="2" l="1"/>
  <c r="K14" i="2"/>
  <c r="Q10" i="2"/>
  <c r="S8" i="2"/>
  <c r="Q9" i="2"/>
  <c r="I13" i="2"/>
  <c r="S7" i="2"/>
  <c r="I12" i="2"/>
  <c r="R7" i="2"/>
  <c r="K11" i="2"/>
  <c r="P13" i="2" s="1"/>
  <c r="S9" i="2"/>
  <c r="Q6" i="2"/>
  <c r="S10" i="2"/>
  <c r="S6" i="2"/>
  <c r="R8" i="2"/>
  <c r="M13" i="2" l="1"/>
  <c r="S13" i="2"/>
</calcChain>
</file>

<file path=xl/sharedStrings.xml><?xml version="1.0" encoding="utf-8"?>
<sst xmlns="http://schemas.openxmlformats.org/spreadsheetml/2006/main" count="57" uniqueCount="45">
  <si>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</si>
  <si>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</si>
  <si>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</si>
  <si>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</si>
  <si>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</si>
  <si>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</si>
  <si>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</si>
  <si>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</si>
  <si>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</si>
  <si>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</si>
  <si>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</si>
  <si>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</si>
  <si>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</si>
  <si>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</si>
  <si>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</si>
  <si>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</si>
  <si>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</si>
  <si>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</si>
  <si>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</si>
  <si>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</si>
  <si>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03-ARM'S LENGTH</t>
  </si>
  <si>
    <t>16-28-677-003</t>
  </si>
  <si>
    <t>9476 SUNRISE LN</t>
  </si>
  <si>
    <t>WD</t>
  </si>
  <si>
    <t>16-28-677-014</t>
  </si>
  <si>
    <t>9392 SUNRISE LN</t>
  </si>
  <si>
    <t>16-28-677-015</t>
  </si>
  <si>
    <t>9384 SUNRISE LN</t>
  </si>
  <si>
    <t>16-28-677-016</t>
  </si>
  <si>
    <t>9376 SUNRISE LN</t>
  </si>
  <si>
    <t>16-28-677-017</t>
  </si>
  <si>
    <t>9368 SUNRISE LN</t>
  </si>
  <si>
    <t>16-28-677-024</t>
  </si>
  <si>
    <t>9423 SUNRISE LN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</si>
  <si>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</si>
  <si>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</si>
  <si>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</si>
  <si>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</si>
  <si>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</si>
  <si>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</si>
  <si>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</si>
  <si>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2023 Res Land Value Analysis</t>
  </si>
  <si>
    <t>Horizon Villas Condos</t>
  </si>
  <si>
    <t>Avg per unit =</t>
  </si>
  <si>
    <t>2023 Unit Land Rate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</si>
</sst>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 applyBorder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 applyBorder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 applyBorder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 applyBorder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 applyBorder="1"/>
    <xf numFmtId="167" fontId="3" fillId="3" borderId="2" xfId="0" applyNumberFormat="1" applyFont="1" applyFill="1" applyBorder="1"/>
    <xf numFmtId="40" fontId="2" fillId="2" borderId="0" xfId="0" applyNumberFormat="1" applyFont="1" applyFill="1" applyAlignment="1">
      <alignment horizontal="center"/>
    </xf>
    <xf numFmtId="40" fontId="0" fillId="0" borderId="0" xfId="0" applyNumberFormat="1"/>
    <xf numFmtId="40" fontId="3" fillId="3" borderId="1" xfId="0" applyNumberFormat="1" applyFont="1" applyFill="1" applyBorder="1"/>
    <xf numFmtId="40" fontId="3" fillId="3" borderId="0" xfId="0" applyNumberFormat="1" applyFont="1" applyFill="1" applyBorder="1"/>
    <xf numFmtId="40" fontId="3" fillId="3" borderId="2" xfId="0" applyNumberFormat="1" applyFont="1" applyFill="1" applyBorder="1"/>
    <xf numFmtId="8" fontId="2" fillId="2" borderId="0" xfId="0" applyNumberFormat="1" applyFont="1" applyFill="1" applyAlignment="1">
      <alignment horizontal="center"/>
    </xf>
    <xf numFmtId="8" fontId="0" fillId="0" borderId="0" xfId="0" applyNumberFormat="1"/>
    <xf numFmtId="8" fontId="3" fillId="3" borderId="1" xfId="0" applyNumberFormat="1" applyFont="1" applyFill="1" applyBorder="1"/>
    <xf numFmtId="8" fontId="3" fillId="3" borderId="0" xfId="0" applyNumberFormat="1" applyFont="1" applyFill="1" applyBorder="1"/>
    <xf numFmtId="8" fontId="3" fillId="3" borderId="2" xfId="0" applyNumberFormat="1" applyFont="1" applyFill="1" applyBorder="1"/>
    <xf numFmtId="168" fontId="3" fillId="3" borderId="2" xfId="0" applyNumberFormat="1" applyFont="1" applyFill="1" applyBorder="1"/>
    <xf numFmtId="0" fontId="4" fillId="0" borderId="0" xfId="0" applyFont="1"/>
    <xf numFmtId="0" fontId="5" fillId="0" borderId="0" xfId="0" applyFont="1"/>
    <xf numFmtId="6" fontId="1" fillId="0" borderId="0" xfId="0" applyNumberFormat="1" applyFont="1" applyAlignment="1">
      <alignment horizontal="right"/>
    </xf>
    <xf numFmtId="6" fontId="1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456E5-C771-4F76-85A4-040CEFB1E726}">
  <dimension ref="A1:AP15"/>
  <sheetViews>
    <sheetView tabSelected="1" workbookViewId="0">
      <selection activeCell="K20" sqref="K20"/>
    </sheetView>
  </sheetViews>
  <sheetFormatPr defaultRowHeight="15" x14ac:dyDescent="0.25"/>
  <cols>
    <col min="1" max="1" width="14.28515625" bestFit="1" customWidth="1"/>
    <col min="2" max="2" width="16.7109375" bestFit="1" customWidth="1"/>
    <col min="3" max="3" width="9.28515625" style="17" bestFit="1" customWidth="1"/>
    <col min="4" max="4" width="10.85546875" style="7" bestFit="1" customWidth="1"/>
    <col min="5" max="5" width="8.7109375" customWidth="1"/>
    <col min="6" max="6" width="16.71093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3.28515625" style="7" bestFit="1" customWidth="1"/>
    <col min="12" max="12" width="14.42578125" style="7" bestFit="1" customWidth="1"/>
    <col min="13" max="13" width="11.140625" style="22" bestFit="1" customWidth="1"/>
    <col min="14" max="14" width="6.42578125" style="26" bestFit="1" customWidth="1"/>
    <col min="15" max="15" width="14.28515625" style="31" bestFit="1" customWidth="1"/>
    <col min="16" max="16" width="11.5703125" style="31" bestFit="1" customWidth="1"/>
    <col min="17" max="17" width="10" style="7" bestFit="1" customWidth="1"/>
    <col min="18" max="18" width="12" style="7" bestFit="1" customWidth="1"/>
    <col min="19" max="19" width="11.85546875" style="36" bestFit="1" customWidth="1"/>
    <col min="20" max="20" width="11.7109375" style="31" bestFit="1" customWidth="1"/>
  </cols>
  <sheetData>
    <row r="1" spans="1:42" ht="18.75" x14ac:dyDescent="0.3">
      <c r="A1" s="41" t="s">
        <v>41</v>
      </c>
    </row>
    <row r="2" spans="1:42" ht="15.75" x14ac:dyDescent="0.25">
      <c r="A2" s="42" t="s">
        <v>42</v>
      </c>
    </row>
    <row r="4" spans="1:42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21" t="s">
        <v>12</v>
      </c>
      <c r="N4" s="25" t="s">
        <v>13</v>
      </c>
      <c r="O4" s="30" t="s">
        <v>14</v>
      </c>
      <c r="P4" s="30" t="s">
        <v>15</v>
      </c>
      <c r="Q4" s="6" t="s">
        <v>16</v>
      </c>
      <c r="R4" s="6" t="s">
        <v>17</v>
      </c>
      <c r="S4" s="35" t="s">
        <v>18</v>
      </c>
      <c r="T4" s="30" t="s">
        <v>19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pans="1:42" x14ac:dyDescent="0.25">
      <c r="A5" t="s">
        <v>21</v>
      </c>
      <c r="B5" t="s">
        <v>22</v>
      </c>
      <c r="C5" s="17">
        <v>44204</v>
      </c>
      <c r="D5" s="7">
        <v>184900</v>
      </c>
      <c r="E5" t="s">
        <v>23</v>
      </c>
      <c r="F5" t="s">
        <v>20</v>
      </c>
      <c r="G5" s="7">
        <v>184900</v>
      </c>
      <c r="H5" s="7">
        <v>87300</v>
      </c>
      <c r="I5" s="12">
        <f>H5/G5*100</f>
        <v>47.214710654407789</v>
      </c>
      <c r="J5" s="7">
        <v>202448</v>
      </c>
      <c r="K5" s="7">
        <f>G5-181480</f>
        <v>3420</v>
      </c>
      <c r="L5" s="7">
        <v>20968</v>
      </c>
      <c r="M5" s="22">
        <v>75.510000000000005</v>
      </c>
      <c r="N5" s="26">
        <v>164.30999800000001</v>
      </c>
      <c r="O5" s="31">
        <v>0.28499999999999998</v>
      </c>
      <c r="P5" s="31">
        <v>0.28499999999999998</v>
      </c>
      <c r="Q5" s="7">
        <f>K5/M5</f>
        <v>45.292014302741357</v>
      </c>
      <c r="R5" s="7">
        <f>K5/O5</f>
        <v>12000.000000000002</v>
      </c>
      <c r="S5" s="36">
        <f>K5/O5/43560</f>
        <v>0.27548209366391191</v>
      </c>
      <c r="T5" s="31">
        <v>75.510000000000005</v>
      </c>
    </row>
    <row r="6" spans="1:42" x14ac:dyDescent="0.25">
      <c r="A6" t="s">
        <v>24</v>
      </c>
      <c r="B6" t="s">
        <v>25</v>
      </c>
      <c r="C6" s="17">
        <v>44344</v>
      </c>
      <c r="D6" s="7">
        <v>291870</v>
      </c>
      <c r="E6" t="s">
        <v>23</v>
      </c>
      <c r="F6" t="s">
        <v>20</v>
      </c>
      <c r="G6" s="7">
        <v>291870</v>
      </c>
      <c r="H6" s="7">
        <v>20700</v>
      </c>
      <c r="I6" s="12">
        <f>H6/G6*100</f>
        <v>7.0921985815602842</v>
      </c>
      <c r="J6" s="7">
        <v>263373</v>
      </c>
      <c r="K6" s="7">
        <f>G6-242405</f>
        <v>49465</v>
      </c>
      <c r="L6" s="7">
        <v>20968</v>
      </c>
      <c r="M6" s="22">
        <v>75.117000000000004</v>
      </c>
      <c r="N6" s="26">
        <v>160.13999899999999</v>
      </c>
      <c r="O6" s="31">
        <v>0.27600000000000002</v>
      </c>
      <c r="P6" s="31">
        <v>0.27600000000000002</v>
      </c>
      <c r="Q6" s="7">
        <f>K6/M6</f>
        <v>658.50606387369032</v>
      </c>
      <c r="R6" s="7">
        <f>K6/O6</f>
        <v>179221.0144927536</v>
      </c>
      <c r="S6" s="36">
        <f>K6/O6/43560</f>
        <v>4.1143483584195044</v>
      </c>
      <c r="T6" s="31">
        <v>75.117000000000004</v>
      </c>
    </row>
    <row r="7" spans="1:42" x14ac:dyDescent="0.25">
      <c r="A7" t="s">
        <v>26</v>
      </c>
      <c r="B7" t="s">
        <v>27</v>
      </c>
      <c r="C7" s="17">
        <v>44399</v>
      </c>
      <c r="D7" s="7">
        <v>228000</v>
      </c>
      <c r="E7" t="s">
        <v>23</v>
      </c>
      <c r="F7" t="s">
        <v>20</v>
      </c>
      <c r="G7" s="7">
        <v>228000</v>
      </c>
      <c r="H7" s="7">
        <v>88900</v>
      </c>
      <c r="I7" s="12">
        <f>H7/G7*100</f>
        <v>38.991228070175438</v>
      </c>
      <c r="J7" s="7">
        <v>198555</v>
      </c>
      <c r="K7" s="7">
        <f>G7-177587</f>
        <v>50413</v>
      </c>
      <c r="L7" s="7">
        <v>20968</v>
      </c>
      <c r="M7" s="22">
        <v>75</v>
      </c>
      <c r="N7" s="26">
        <v>160</v>
      </c>
      <c r="O7" s="31">
        <v>0.27500000000000002</v>
      </c>
      <c r="P7" s="31">
        <v>0.27500000000000002</v>
      </c>
      <c r="Q7" s="7">
        <f>K7/M7</f>
        <v>672.17333333333329</v>
      </c>
      <c r="R7" s="7">
        <f>K7/O7</f>
        <v>183319.99999999997</v>
      </c>
      <c r="S7" s="36">
        <f>K7/O7/43560</f>
        <v>4.2084481175390263</v>
      </c>
      <c r="T7" s="31">
        <v>75</v>
      </c>
    </row>
    <row r="8" spans="1:42" x14ac:dyDescent="0.25">
      <c r="A8" t="s">
        <v>28</v>
      </c>
      <c r="B8" t="s">
        <v>29</v>
      </c>
      <c r="C8" s="17">
        <v>44218</v>
      </c>
      <c r="D8" s="7">
        <v>239900</v>
      </c>
      <c r="E8" t="s">
        <v>23</v>
      </c>
      <c r="F8" t="s">
        <v>20</v>
      </c>
      <c r="G8" s="7">
        <v>239900</v>
      </c>
      <c r="H8" s="7">
        <v>14200</v>
      </c>
      <c r="I8" s="12">
        <f>H8/G8*100</f>
        <v>5.9191329720716963</v>
      </c>
      <c r="J8" s="7">
        <v>251029</v>
      </c>
      <c r="K8" s="7">
        <f>G8-230061</f>
        <v>9839</v>
      </c>
      <c r="L8" s="7">
        <v>20968</v>
      </c>
      <c r="M8" s="22">
        <v>75</v>
      </c>
      <c r="N8" s="26">
        <v>160</v>
      </c>
      <c r="O8" s="31">
        <v>0.27500000000000002</v>
      </c>
      <c r="P8" s="31">
        <v>0.27500000000000002</v>
      </c>
      <c r="Q8" s="7">
        <f>K8/M8</f>
        <v>131.18666666666667</v>
      </c>
      <c r="R8" s="7">
        <f>K8/O8</f>
        <v>35778.181818181816</v>
      </c>
      <c r="S8" s="36">
        <f>K8/O8/43560</f>
        <v>0.8213540362300692</v>
      </c>
      <c r="T8" s="31">
        <v>75</v>
      </c>
    </row>
    <row r="9" spans="1:42" x14ac:dyDescent="0.25">
      <c r="A9" t="s">
        <v>30</v>
      </c>
      <c r="B9" t="s">
        <v>31</v>
      </c>
      <c r="C9" s="17">
        <v>44028</v>
      </c>
      <c r="D9" s="7">
        <v>250000</v>
      </c>
      <c r="E9" t="s">
        <v>23</v>
      </c>
      <c r="F9" t="s">
        <v>20</v>
      </c>
      <c r="G9" s="7">
        <v>250000</v>
      </c>
      <c r="H9" s="7">
        <v>63700</v>
      </c>
      <c r="I9" s="12">
        <f>H9/G9*100</f>
        <v>25.480000000000004</v>
      </c>
      <c r="J9" s="7">
        <v>268831</v>
      </c>
      <c r="K9" s="7">
        <f>G9-247863</f>
        <v>2137</v>
      </c>
      <c r="L9" s="7">
        <v>20968</v>
      </c>
      <c r="M9" s="22">
        <v>75</v>
      </c>
      <c r="N9" s="26">
        <v>160</v>
      </c>
      <c r="O9" s="31">
        <v>0.27500000000000002</v>
      </c>
      <c r="P9" s="31">
        <v>0.27500000000000002</v>
      </c>
      <c r="Q9" s="7">
        <f>K9/M9</f>
        <v>28.493333333333332</v>
      </c>
      <c r="R9" s="7">
        <f>K9/O9</f>
        <v>7770.9090909090901</v>
      </c>
      <c r="S9" s="36">
        <f>K9/O9/43560</f>
        <v>0.1783955255029635</v>
      </c>
      <c r="T9" s="31">
        <v>75</v>
      </c>
    </row>
    <row r="10" spans="1:42" ht="15.75" thickBot="1" x14ac:dyDescent="0.3">
      <c r="A10" t="s">
        <v>32</v>
      </c>
      <c r="B10" t="s">
        <v>33</v>
      </c>
      <c r="C10" s="17">
        <v>44321</v>
      </c>
      <c r="D10" s="7">
        <v>192000</v>
      </c>
      <c r="E10" t="s">
        <v>23</v>
      </c>
      <c r="F10" t="s">
        <v>20</v>
      </c>
      <c r="G10" s="7">
        <v>192000</v>
      </c>
      <c r="H10" s="7">
        <v>85200</v>
      </c>
      <c r="I10" s="12">
        <f>H10/G10*100</f>
        <v>44.375</v>
      </c>
      <c r="J10" s="7">
        <v>200568</v>
      </c>
      <c r="K10" s="7">
        <f>G10-179600</f>
        <v>12400</v>
      </c>
      <c r="L10" s="7">
        <v>20968</v>
      </c>
      <c r="M10" s="22">
        <v>75.132999999999996</v>
      </c>
      <c r="N10" s="26">
        <v>171.645004</v>
      </c>
      <c r="O10" s="31">
        <v>0.29599999999999999</v>
      </c>
      <c r="P10" s="31">
        <v>0.29599999999999999</v>
      </c>
      <c r="Q10" s="7">
        <f>K10/M10</f>
        <v>165.04066122742339</v>
      </c>
      <c r="R10" s="7">
        <f>K10/O10</f>
        <v>41891.891891891893</v>
      </c>
      <c r="S10" s="36">
        <f>K10/O10/43560</f>
        <v>0.96170550716005265</v>
      </c>
      <c r="T10" s="31">
        <v>75.132999999999996</v>
      </c>
    </row>
    <row r="11" spans="1:42" ht="15.75" thickTop="1" x14ac:dyDescent="0.25">
      <c r="A11" s="3"/>
      <c r="B11" s="3"/>
      <c r="C11" s="18" t="s">
        <v>34</v>
      </c>
      <c r="D11" s="8">
        <f>+SUM(D5:D10)</f>
        <v>1386670</v>
      </c>
      <c r="E11" s="3"/>
      <c r="F11" s="3"/>
      <c r="G11" s="8">
        <f>+SUM(G5:G10)</f>
        <v>1386670</v>
      </c>
      <c r="H11" s="8">
        <f>+SUM(H5:H10)</f>
        <v>360000</v>
      </c>
      <c r="I11" s="13"/>
      <c r="J11" s="8">
        <f>+SUM(J5:J10)</f>
        <v>1384804</v>
      </c>
      <c r="K11" s="8">
        <f>+SUM(K5:K10)</f>
        <v>127674</v>
      </c>
      <c r="L11" s="8">
        <f>+SUM(L5:L10)</f>
        <v>125808</v>
      </c>
      <c r="M11" s="23">
        <f>+SUM(M5:M10)</f>
        <v>450.76</v>
      </c>
      <c r="N11" s="27"/>
      <c r="O11" s="32">
        <f>+SUM(O5:O10)</f>
        <v>1.6820000000000002</v>
      </c>
      <c r="P11" s="32">
        <f>+SUM(P5:P10)</f>
        <v>1.6820000000000002</v>
      </c>
      <c r="Q11" s="8"/>
      <c r="R11" s="8"/>
      <c r="S11" s="37"/>
      <c r="T11" s="32"/>
    </row>
    <row r="12" spans="1:42" x14ac:dyDescent="0.25">
      <c r="A12" s="4"/>
      <c r="B12" s="4"/>
      <c r="C12" s="19"/>
      <c r="D12" s="9"/>
      <c r="E12" s="4"/>
      <c r="F12" s="4"/>
      <c r="G12" s="9"/>
      <c r="H12" s="9" t="s">
        <v>35</v>
      </c>
      <c r="I12" s="14">
        <f>H11/G11*100</f>
        <v>25.9614760541441</v>
      </c>
      <c r="J12" s="9"/>
      <c r="K12" s="9"/>
      <c r="L12" s="9" t="s">
        <v>36</v>
      </c>
      <c r="M12" s="24"/>
      <c r="N12" s="28"/>
      <c r="O12" s="33" t="s">
        <v>36</v>
      </c>
      <c r="P12" s="33"/>
      <c r="Q12" s="9"/>
      <c r="R12" s="9" t="s">
        <v>36</v>
      </c>
      <c r="S12" s="38"/>
      <c r="T12" s="33"/>
    </row>
    <row r="13" spans="1:42" x14ac:dyDescent="0.25">
      <c r="A13" s="5"/>
      <c r="B13" s="5"/>
      <c r="C13" s="20"/>
      <c r="D13" s="10"/>
      <c r="E13" s="5"/>
      <c r="F13" s="5"/>
      <c r="G13" s="10"/>
      <c r="H13" s="10" t="s">
        <v>37</v>
      </c>
      <c r="I13" s="15">
        <f>STDEV(I5:I10)</f>
        <v>18.379403943669821</v>
      </c>
      <c r="J13" s="10"/>
      <c r="K13" s="10"/>
      <c r="L13" s="10" t="s">
        <v>38</v>
      </c>
      <c r="M13" s="40">
        <f>K11/M11</f>
        <v>283.24163634750198</v>
      </c>
      <c r="N13" s="29"/>
      <c r="O13" s="34" t="s">
        <v>39</v>
      </c>
      <c r="P13" s="34">
        <f>K11/O11</f>
        <v>75906.064209274671</v>
      </c>
      <c r="Q13" s="10"/>
      <c r="R13" s="10" t="s">
        <v>40</v>
      </c>
      <c r="S13" s="39">
        <f>K11/O11/43560</f>
        <v>1.7425634575131925</v>
      </c>
      <c r="T13" s="34"/>
    </row>
    <row r="14" spans="1:42" x14ac:dyDescent="0.25">
      <c r="J14" s="43" t="s">
        <v>43</v>
      </c>
      <c r="K14" s="44">
        <f>AVERAGE(K5:K10)</f>
        <v>21279</v>
      </c>
    </row>
    <row r="15" spans="1:42" x14ac:dyDescent="0.25">
      <c r="J15" s="43" t="s">
        <v>44</v>
      </c>
      <c r="K15" s="44">
        <v>21279</v>
      </c>
    </row>
  </sheetData>
  <conditionalFormatting sqref="A5:T10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5B61B-E8D5-4857-835F-6A17997810D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2023-01-25T21:00:33Z</cp:lastPrinted>
  <dcterms:created xsi:type="dcterms:W3CDTF">2023-01-25T20:35:26Z</dcterms:created>
  <dcterms:modified xsi:type="dcterms:W3CDTF">2023-01-25T21:00:48Z</dcterms:modified>
</cp:coreProperties>
</file>